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120" yWindow="90" windowWidth="19035" windowHeight="11505"/>
  </bookViews>
  <sheets>
    <sheet name="приложение 17 иные мбт (декабр)" sheetId="3" r:id="rId1"/>
  </sheets>
  <calcPr calcId="152511"/>
</workbook>
</file>

<file path=xl/calcChain.xml><?xml version="1.0" encoding="utf-8"?>
<calcChain xmlns="http://schemas.openxmlformats.org/spreadsheetml/2006/main">
  <c r="E15" i="3" l="1"/>
  <c r="D27" i="3"/>
  <c r="C26" i="3"/>
  <c r="E26" i="3" s="1"/>
  <c r="C25" i="3"/>
  <c r="E25" i="3" s="1"/>
  <c r="E24" i="3"/>
  <c r="E23" i="3"/>
  <c r="E22" i="3"/>
  <c r="E21" i="3"/>
  <c r="E20" i="3"/>
  <c r="E19" i="3"/>
  <c r="E18" i="3"/>
  <c r="E17" i="3"/>
  <c r="E16" i="3"/>
  <c r="E14" i="3"/>
  <c r="E13" i="3"/>
  <c r="E12" i="3"/>
  <c r="E27" i="3" l="1"/>
  <c r="C27" i="3"/>
</calcChain>
</file>

<file path=xl/sharedStrings.xml><?xml version="1.0" encoding="utf-8"?>
<sst xmlns="http://schemas.openxmlformats.org/spreadsheetml/2006/main" count="30" uniqueCount="26">
  <si>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</si>
  <si>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</si>
  <si>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</si>
  <si>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</si>
  <si>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</si>
  <si>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</si>
  <si>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</si>
  <si>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</si>
  <si>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</si>
  <si>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</si>
  <si>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</si>
  <si>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</si>
  <si>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</si>
  <si>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</si>
  <si>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Уточнения в План на 2020 год</t>
  </si>
  <si>
    <t>План на 2020 год</t>
  </si>
  <si>
    <t>Всего на 2020 год</t>
  </si>
  <si>
    <t>Иные межбюджетные трансферты за счет средств резервного фонда Правительства Ханты-Мансийского автономного округа-Югры на безвозмездные перечисления нефинансовым организациям на погашение кредиторской задолженности за потребленные топливно-энергетические ресурсы на основании заключенных соглашений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</si>
  <si>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</si>
  <si>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8</t>
  </si>
  <si>
    <t>к решению Совета депутатов</t>
  </si>
  <si>
    <t>городского поселения Игрим</t>
  </si>
  <si>
    <t>от 24.12.2019г. №86</t>
  </si>
  <si>
    <t>Приложение 17</t>
  </si>
  <si>
    <t>Иные межбюджетные трансферты за счет средств резервного фонда Правительства Ханты-Мансийского автономного округа-Югры на финансовое обеспечение мероприятий, связанных с профилактикой и устранением последствий распространения новой коронавирусной инфекции</t>
  </si>
  <si>
    <t xml:space="preserve">от .2020г.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</si>
</sst>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12" fillId="0" borderId="0" xfId="1" applyFont="1" applyFill="1"/>
    <xf numFmtId="0" fontId="11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tabSelected="1" workbookViewId="0">
      <selection activeCell="H7" sqref="H7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9.5703125" style="3" customWidth="1"/>
    <col min="5" max="5" width="9.140625" style="3" customWidth="1"/>
    <col min="6" max="6" width="10.85546875" style="3" customWidth="1"/>
    <col min="7" max="7" width="8.7109375" style="3" customWidth="1"/>
    <col min="8" max="9" width="8.28515625" style="3" customWidth="1"/>
    <col min="10" max="16384" width="11.140625" style="3"/>
  </cols>
  <sheetData>
    <row r="1" spans="2:13" x14ac:dyDescent="0.2">
      <c r="C1" s="26" t="s">
        <v>19</v>
      </c>
    </row>
    <row r="2" spans="2:13" x14ac:dyDescent="0.2">
      <c r="B2" s="1"/>
      <c r="C2" s="23" t="s">
        <v>20</v>
      </c>
    </row>
    <row r="3" spans="2:13" x14ac:dyDescent="0.2">
      <c r="B3" s="1"/>
      <c r="C3" s="23" t="s">
        <v>21</v>
      </c>
    </row>
    <row r="4" spans="2:13" x14ac:dyDescent="0.2">
      <c r="B4" s="1"/>
      <c r="C4" s="29" t="s">
        <v>25</v>
      </c>
    </row>
    <row r="5" spans="2:13" s="1" customFormat="1" ht="12.75" customHeight="1" x14ac:dyDescent="0.2">
      <c r="C5" s="25" t="s">
        <v>23</v>
      </c>
      <c r="H5" s="2"/>
    </row>
    <row r="6" spans="2:13" s="1" customFormat="1" ht="12.75" customHeight="1" x14ac:dyDescent="0.2">
      <c r="C6" s="23" t="s">
        <v>20</v>
      </c>
      <c r="H6" s="2"/>
    </row>
    <row r="7" spans="2:13" s="1" customFormat="1" ht="12.75" customHeight="1" x14ac:dyDescent="0.2">
      <c r="C7" s="23" t="s">
        <v>21</v>
      </c>
      <c r="H7" s="2"/>
    </row>
    <row r="8" spans="2:13" s="1" customFormat="1" ht="14.25" customHeight="1" x14ac:dyDescent="0.2">
      <c r="C8" s="24" t="s">
        <v>22</v>
      </c>
      <c r="H8" s="2"/>
    </row>
    <row r="9" spans="2:13" ht="29.25" customHeight="1" x14ac:dyDescent="0.25">
      <c r="B9" s="27" t="s">
        <v>13</v>
      </c>
      <c r="C9" s="27"/>
      <c r="D9" s="6"/>
      <c r="E9" s="6"/>
      <c r="F9" s="6"/>
      <c r="G9" s="6"/>
      <c r="H9" s="6"/>
      <c r="I9" s="6"/>
      <c r="J9" s="7"/>
      <c r="K9" s="7"/>
      <c r="L9" s="7"/>
      <c r="M9" s="7"/>
    </row>
    <row r="10" spans="2:13" ht="12.75" customHeight="1" x14ac:dyDescent="0.2">
      <c r="C10" s="9" t="s">
        <v>1</v>
      </c>
    </row>
    <row r="11" spans="2:13" s="12" customFormat="1" ht="51" x14ac:dyDescent="0.2">
      <c r="B11" s="8" t="s">
        <v>0</v>
      </c>
      <c r="C11" s="16" t="s">
        <v>15</v>
      </c>
      <c r="D11" s="15" t="s">
        <v>14</v>
      </c>
      <c r="E11" s="15" t="s">
        <v>16</v>
      </c>
    </row>
    <row r="12" spans="2:13" s="12" customFormat="1" ht="67.5" customHeight="1" x14ac:dyDescent="0.2">
      <c r="B12" s="4" t="s">
        <v>6</v>
      </c>
      <c r="C12" s="13">
        <v>836.4</v>
      </c>
      <c r="D12" s="17"/>
      <c r="E12" s="17">
        <f>C12+D12</f>
        <v>836.4</v>
      </c>
    </row>
    <row r="13" spans="2:13" s="10" customFormat="1" ht="76.5" x14ac:dyDescent="0.25">
      <c r="B13" s="11" t="s">
        <v>3</v>
      </c>
      <c r="C13" s="13">
        <v>18728.2</v>
      </c>
      <c r="D13" s="17"/>
      <c r="E13" s="17">
        <f t="shared" ref="E13:E26" si="0">C13+D13</f>
        <v>18728.2</v>
      </c>
    </row>
    <row r="14" spans="2:13" s="10" customFormat="1" ht="51.75" customHeight="1" x14ac:dyDescent="0.25">
      <c r="B14" s="11" t="s">
        <v>17</v>
      </c>
      <c r="C14" s="13">
        <v>4253.2</v>
      </c>
      <c r="D14" s="17"/>
      <c r="E14" s="17">
        <f t="shared" si="0"/>
        <v>4253.2</v>
      </c>
    </row>
    <row r="15" spans="2:13" s="10" customFormat="1" ht="51.75" customHeight="1" x14ac:dyDescent="0.25">
      <c r="B15" s="11" t="s">
        <v>24</v>
      </c>
      <c r="C15" s="13"/>
      <c r="D15" s="17">
        <v>457.5</v>
      </c>
      <c r="E15" s="17">
        <f t="shared" ref="E15" si="1">C15+D15</f>
        <v>457.5</v>
      </c>
    </row>
    <row r="16" spans="2:13" s="10" customFormat="1" ht="42" customHeight="1" x14ac:dyDescent="0.25">
      <c r="B16" s="11" t="s">
        <v>18</v>
      </c>
      <c r="C16" s="13">
        <v>2000</v>
      </c>
      <c r="D16" s="17">
        <v>345.6</v>
      </c>
      <c r="E16" s="17">
        <f t="shared" si="0"/>
        <v>2345.6</v>
      </c>
    </row>
    <row r="17" spans="2:5" s="12" customFormat="1" ht="57" customHeight="1" x14ac:dyDescent="0.2">
      <c r="B17" s="4" t="s">
        <v>8</v>
      </c>
      <c r="C17" s="13">
        <v>1200</v>
      </c>
      <c r="D17" s="17"/>
      <c r="E17" s="17">
        <f t="shared" si="0"/>
        <v>1200</v>
      </c>
    </row>
    <row r="18" spans="2:5" s="12" customFormat="1" ht="95.25" customHeight="1" x14ac:dyDescent="0.2">
      <c r="B18" s="4" t="s">
        <v>4</v>
      </c>
      <c r="C18" s="13">
        <v>14.5</v>
      </c>
      <c r="D18" s="21"/>
      <c r="E18" s="17">
        <f t="shared" si="0"/>
        <v>14.5</v>
      </c>
    </row>
    <row r="19" spans="2:5" s="12" customFormat="1" ht="54" hidden="1" customHeight="1" x14ac:dyDescent="0.2">
      <c r="B19" s="4" t="s">
        <v>5</v>
      </c>
      <c r="C19" s="14"/>
      <c r="D19" s="22"/>
      <c r="E19" s="20">
        <f t="shared" si="0"/>
        <v>0</v>
      </c>
    </row>
    <row r="20" spans="2:5" s="12" customFormat="1" ht="30" hidden="1" customHeight="1" x14ac:dyDescent="0.2">
      <c r="B20" s="4" t="s">
        <v>7</v>
      </c>
      <c r="C20" s="14"/>
      <c r="D20" s="22"/>
      <c r="E20" s="20">
        <f t="shared" si="0"/>
        <v>0</v>
      </c>
    </row>
    <row r="21" spans="2:5" s="12" customFormat="1" ht="25.5" hidden="1" customHeight="1" x14ac:dyDescent="0.2">
      <c r="B21" s="4" t="s">
        <v>9</v>
      </c>
      <c r="C21" s="14"/>
      <c r="D21" s="22"/>
      <c r="E21" s="20">
        <f t="shared" si="0"/>
        <v>0</v>
      </c>
    </row>
    <row r="22" spans="2:5" ht="55.5" customHeight="1" x14ac:dyDescent="0.2">
      <c r="B22" s="4" t="s">
        <v>5</v>
      </c>
      <c r="C22" s="14">
        <v>179.8</v>
      </c>
      <c r="D22" s="18"/>
      <c r="E22" s="17">
        <f t="shared" si="0"/>
        <v>179.8</v>
      </c>
    </row>
    <row r="23" spans="2:5" ht="94.5" hidden="1" customHeight="1" x14ac:dyDescent="0.2">
      <c r="B23" s="4" t="s">
        <v>2</v>
      </c>
      <c r="C23" s="14"/>
      <c r="D23" s="18"/>
      <c r="E23" s="17">
        <f t="shared" si="0"/>
        <v>0</v>
      </c>
    </row>
    <row r="24" spans="2:5" ht="39.75" customHeight="1" x14ac:dyDescent="0.25">
      <c r="B24" s="4" t="s">
        <v>10</v>
      </c>
      <c r="C24" s="14">
        <v>160</v>
      </c>
      <c r="D24" s="22">
        <v>79.900000000000006</v>
      </c>
      <c r="E24" s="17">
        <f t="shared" si="0"/>
        <v>239.9</v>
      </c>
    </row>
    <row r="25" spans="2:5" ht="55.5" hidden="1" customHeight="1" x14ac:dyDescent="0.2">
      <c r="B25" s="4" t="s">
        <v>11</v>
      </c>
      <c r="C25" s="14">
        <f>72.7+39-72.7-39</f>
        <v>0</v>
      </c>
      <c r="D25" s="19"/>
      <c r="E25" s="17">
        <f t="shared" si="0"/>
        <v>0</v>
      </c>
    </row>
    <row r="26" spans="2:5" ht="26.25" customHeight="1" x14ac:dyDescent="0.2">
      <c r="B26" s="4" t="s">
        <v>7</v>
      </c>
      <c r="C26" s="14">
        <f>800+700</f>
        <v>1500</v>
      </c>
      <c r="D26" s="19"/>
      <c r="E26" s="17">
        <f t="shared" si="0"/>
        <v>1500</v>
      </c>
    </row>
    <row r="27" spans="2:5" ht="15" customHeight="1" x14ac:dyDescent="0.2">
      <c r="B27" s="5" t="s">
        <v>12</v>
      </c>
      <c r="C27" s="14">
        <f>SUM(C12:C26)</f>
        <v>28872.100000000002</v>
      </c>
      <c r="D27" s="14">
        <f t="shared" ref="D27:E27" si="2">SUM(D12:D26)</f>
        <v>883</v>
      </c>
      <c r="E27" s="13">
        <f t="shared" si="2"/>
        <v>29755.100000000002</v>
      </c>
    </row>
    <row r="29" spans="2:5" x14ac:dyDescent="0.2">
      <c r="C29" s="28">
        <v>28872.1</v>
      </c>
    </row>
  </sheetData>
  <mergeCells count="1">
    <mergeCell ref="B9:C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(декабр)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2019-07-02T09:29:49Z</cp:lastPrinted>
  <dcterms:created xsi:type="dcterms:W3CDTF">2013-11-14T08:25:07Z</dcterms:created>
  <dcterms:modified xsi:type="dcterms:W3CDTF">2020-12-25T05:28:48Z</dcterms:modified>
</cp:coreProperties>
</file>